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00" windowHeight="86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<sst xmlns="http://schemas.openxmlformats.org/spreadsheetml/2006/main" count="42" uniqueCount="42">
  <si>
    <r>
      <rPr>
        <sz val="14"/>
        <color theme="1"/>
        <rFont val="方正黑体_GBK"/>
        <charset val="134"/>
      </rPr>
      <t>附件</t>
    </r>
    <r>
      <rPr>
        <sz val="14"/>
        <color theme="1"/>
        <rFont val="Times New Roman"/>
        <charset val="134"/>
      </rPr>
      <t>6</t>
    </r>
  </si>
  <si>
    <r>
      <rPr>
        <sz val="22"/>
        <color theme="1"/>
        <rFont val="方正小标宋_GBK"/>
        <charset val="134"/>
      </rPr>
      <t>知识产权领域专项资金分配明细表</t>
    </r>
  </si>
  <si>
    <t>金额单位：万元</t>
  </si>
  <si>
    <r>
      <rPr>
        <sz val="11"/>
        <rFont val="黑体"/>
        <charset val="0"/>
      </rPr>
      <t>序号</t>
    </r>
  </si>
  <si>
    <r>
      <rPr>
        <sz val="11"/>
        <rFont val="黑体"/>
        <charset val="0"/>
      </rPr>
      <t>地区</t>
    </r>
    <r>
      <rPr>
        <sz val="11"/>
        <rFont val="Times New Roman"/>
        <charset val="0"/>
      </rPr>
      <t>/</t>
    </r>
    <r>
      <rPr>
        <sz val="11"/>
        <rFont val="黑体"/>
        <charset val="0"/>
      </rPr>
      <t>单位</t>
    </r>
  </si>
  <si>
    <r>
      <rPr>
        <sz val="11"/>
        <rFont val="黑体"/>
        <charset val="0"/>
      </rPr>
      <t>合计</t>
    </r>
  </si>
  <si>
    <r>
      <rPr>
        <sz val="11"/>
        <color theme="1"/>
        <rFont val="方正黑体_GBK"/>
        <charset val="134"/>
      </rPr>
      <t>（</t>
    </r>
    <r>
      <rPr>
        <sz val="11"/>
        <color theme="1"/>
        <rFont val="Times New Roman"/>
        <charset val="134"/>
      </rPr>
      <t>2011499</t>
    </r>
    <r>
      <rPr>
        <sz val="11"/>
        <color theme="1"/>
        <rFont val="方正黑体_GBK"/>
        <charset val="134"/>
      </rPr>
      <t>其他知识产权事务支出）</t>
    </r>
  </si>
  <si>
    <r>
      <rPr>
        <sz val="11"/>
        <rFont val="黑体"/>
        <charset val="0"/>
      </rPr>
      <t>知识产权战略推进计划</t>
    </r>
  </si>
  <si>
    <r>
      <rPr>
        <sz val="11"/>
        <rFont val="黑体"/>
        <charset val="0"/>
      </rPr>
      <t>知识产权发展奖补资金</t>
    </r>
  </si>
  <si>
    <r>
      <rPr>
        <sz val="11"/>
        <rFont val="黑体"/>
        <charset val="0"/>
      </rPr>
      <t>小计</t>
    </r>
  </si>
  <si>
    <r>
      <rPr>
        <sz val="11"/>
        <rFont val="黑体"/>
        <charset val="0"/>
      </rPr>
      <t>知识产权保护体系建设</t>
    </r>
  </si>
  <si>
    <r>
      <rPr>
        <sz val="11"/>
        <rFont val="黑体"/>
        <charset val="0"/>
      </rPr>
      <t>知识产权</t>
    </r>
    <r>
      <rPr>
        <sz val="11"/>
        <rFont val="Times New Roman"/>
        <charset val="0"/>
      </rPr>
      <t xml:space="preserve">
</t>
    </r>
    <r>
      <rPr>
        <sz val="11"/>
        <rFont val="黑体"/>
        <charset val="0"/>
      </rPr>
      <t>公共服务</t>
    </r>
  </si>
  <si>
    <r>
      <rPr>
        <sz val="11"/>
        <rFont val="黑体"/>
        <charset val="0"/>
      </rPr>
      <t>高价值专利培育</t>
    </r>
  </si>
  <si>
    <r>
      <rPr>
        <sz val="11"/>
        <rFont val="Times New Roman"/>
        <charset val="0"/>
      </rPr>
      <t>“</t>
    </r>
    <r>
      <rPr>
        <sz val="11"/>
        <rFont val="黑体"/>
        <charset val="0"/>
      </rPr>
      <t>正版正货</t>
    </r>
    <r>
      <rPr>
        <sz val="11"/>
        <rFont val="Times New Roman"/>
        <charset val="0"/>
      </rPr>
      <t>”</t>
    </r>
    <r>
      <rPr>
        <sz val="11"/>
        <rFont val="黑体"/>
        <charset val="0"/>
      </rPr>
      <t>示范</t>
    </r>
  </si>
  <si>
    <r>
      <rPr>
        <b/>
        <sz val="11"/>
        <rFont val="方正仿宋_GBK"/>
        <charset val="134"/>
      </rPr>
      <t>合</t>
    </r>
    <r>
      <rPr>
        <b/>
        <sz val="11"/>
        <rFont val="Times New Roman"/>
        <charset val="134"/>
      </rPr>
      <t xml:space="preserve">  </t>
    </r>
    <r>
      <rPr>
        <b/>
        <sz val="11"/>
        <rFont val="方正仿宋_GBK"/>
        <charset val="134"/>
      </rPr>
      <t>计</t>
    </r>
  </si>
  <si>
    <r>
      <rPr>
        <b/>
        <sz val="11"/>
        <rFont val="方正仿宋_GBK"/>
        <charset val="134"/>
      </rPr>
      <t>一、市县小计</t>
    </r>
  </si>
  <si>
    <r>
      <rPr>
        <sz val="11"/>
        <color theme="1"/>
        <rFont val="方正仿宋_GBK"/>
        <charset val="134"/>
      </rPr>
      <t>南京市</t>
    </r>
  </si>
  <si>
    <r>
      <rPr>
        <sz val="11"/>
        <color theme="1"/>
        <rFont val="方正仿宋_GBK"/>
        <charset val="134"/>
      </rPr>
      <t>无锡市</t>
    </r>
  </si>
  <si>
    <r>
      <rPr>
        <sz val="11"/>
        <color theme="1"/>
        <rFont val="方正仿宋_GBK"/>
        <charset val="134"/>
      </rPr>
      <t>徐州市</t>
    </r>
  </si>
  <si>
    <r>
      <rPr>
        <sz val="11"/>
        <color theme="1"/>
        <rFont val="方正仿宋_GBK"/>
        <charset val="134"/>
      </rPr>
      <t>常州市</t>
    </r>
  </si>
  <si>
    <r>
      <rPr>
        <sz val="11"/>
        <color theme="1"/>
        <rFont val="方正仿宋_GBK"/>
        <charset val="134"/>
      </rPr>
      <t>苏州市</t>
    </r>
  </si>
  <si>
    <r>
      <rPr>
        <sz val="11"/>
        <color theme="1"/>
        <rFont val="方正仿宋_GBK"/>
        <charset val="134"/>
      </rPr>
      <t>张家港市</t>
    </r>
  </si>
  <si>
    <r>
      <rPr>
        <sz val="11"/>
        <color theme="1"/>
        <rFont val="方正仿宋_GBK"/>
        <charset val="134"/>
      </rPr>
      <t>南通市</t>
    </r>
  </si>
  <si>
    <r>
      <rPr>
        <sz val="11"/>
        <color theme="1"/>
        <rFont val="方正仿宋_GBK"/>
        <charset val="134"/>
      </rPr>
      <t>连云港市</t>
    </r>
  </si>
  <si>
    <r>
      <rPr>
        <sz val="11"/>
        <color theme="1"/>
        <rFont val="方正仿宋_GBK"/>
        <charset val="134"/>
      </rPr>
      <t>淮安市</t>
    </r>
  </si>
  <si>
    <r>
      <rPr>
        <sz val="11"/>
        <color theme="1"/>
        <rFont val="方正仿宋_GBK"/>
        <charset val="134"/>
      </rPr>
      <t>盐城市</t>
    </r>
  </si>
  <si>
    <r>
      <rPr>
        <sz val="11"/>
        <color theme="1"/>
        <rFont val="方正仿宋_GBK"/>
        <charset val="134"/>
      </rPr>
      <t>扬州市</t>
    </r>
  </si>
  <si>
    <r>
      <rPr>
        <sz val="11"/>
        <color theme="1"/>
        <rFont val="方正仿宋_GBK"/>
        <charset val="134"/>
      </rPr>
      <t>镇江市</t>
    </r>
  </si>
  <si>
    <r>
      <rPr>
        <sz val="11"/>
        <color theme="1"/>
        <rFont val="方正仿宋_GBK"/>
        <charset val="134"/>
      </rPr>
      <t>泰州市</t>
    </r>
  </si>
  <si>
    <r>
      <rPr>
        <sz val="11"/>
        <color theme="1"/>
        <rFont val="方正仿宋_GBK"/>
        <charset val="134"/>
      </rPr>
      <t>宿迁市</t>
    </r>
  </si>
  <si>
    <r>
      <rPr>
        <b/>
        <sz val="11"/>
        <rFont val="方正仿宋_GBK"/>
        <charset val="134"/>
      </rPr>
      <t>二、省级小计</t>
    </r>
  </si>
  <si>
    <r>
      <rPr>
        <sz val="11"/>
        <rFont val="方正仿宋_GBK"/>
        <charset val="134"/>
      </rPr>
      <t>惠企资金</t>
    </r>
    <r>
      <rPr>
        <sz val="11"/>
        <rFont val="Times New Roman"/>
        <charset val="134"/>
      </rPr>
      <t>(</t>
    </r>
    <r>
      <rPr>
        <sz val="11"/>
        <rFont val="方正仿宋_GBK"/>
        <charset val="134"/>
      </rPr>
      <t>直达快享</t>
    </r>
    <r>
      <rPr>
        <sz val="11"/>
        <rFont val="Times New Roman"/>
        <charset val="134"/>
      </rPr>
      <t>)</t>
    </r>
  </si>
  <si>
    <r>
      <rPr>
        <sz val="11"/>
        <color rgb="FF000000"/>
        <rFont val="方正仿宋_GBK"/>
        <charset val="134"/>
      </rPr>
      <t>南京邮电大学</t>
    </r>
  </si>
  <si>
    <r>
      <rPr>
        <sz val="11"/>
        <color rgb="FF000000"/>
        <rFont val="方正仿宋_GBK"/>
        <charset val="134"/>
      </rPr>
      <t>南京工业大学</t>
    </r>
  </si>
  <si>
    <r>
      <rPr>
        <sz val="12"/>
        <rFont val="方正仿宋_GBK"/>
        <charset val="134"/>
      </rPr>
      <t>江苏大学</t>
    </r>
  </si>
  <si>
    <r>
      <rPr>
        <sz val="11"/>
        <color theme="1"/>
        <rFont val="方正仿宋_GBK"/>
        <charset val="134"/>
      </rPr>
      <t>南京信息工程大学</t>
    </r>
  </si>
  <si>
    <r>
      <rPr>
        <sz val="11"/>
        <color theme="1"/>
        <rFont val="方正仿宋_GBK"/>
        <charset val="134"/>
      </rPr>
      <t>南京师范大学</t>
    </r>
  </si>
  <si>
    <r>
      <rPr>
        <sz val="11"/>
        <color theme="1"/>
        <rFont val="方正仿宋_GBK"/>
        <charset val="134"/>
      </rPr>
      <t>徐州医科大学</t>
    </r>
  </si>
  <si>
    <r>
      <rPr>
        <sz val="11"/>
        <color theme="1"/>
        <rFont val="方正仿宋_GBK"/>
        <charset val="134"/>
      </rPr>
      <t>常州大学</t>
    </r>
  </si>
  <si>
    <r>
      <rPr>
        <sz val="11"/>
        <color theme="1"/>
        <rFont val="方正仿宋_GBK"/>
        <charset val="134"/>
      </rPr>
      <t>江苏科技大学</t>
    </r>
  </si>
  <si>
    <r>
      <rPr>
        <sz val="11"/>
        <rFont val="方正仿宋_GBK"/>
        <charset val="134"/>
      </rPr>
      <t>南京工程学院</t>
    </r>
  </si>
  <si>
    <r>
      <rPr>
        <sz val="11"/>
        <rFont val="方正仿宋_GBK"/>
        <charset val="134"/>
      </rPr>
      <t>徐州工业职业技术学院</t>
    </r>
  </si>
</sst>
</file>

<file path=xl/styles.xml><?xml version="1.0" encoding="utf-8"?>
<styleSheet xmlns="http://schemas.openxmlformats.org/spreadsheetml/2006/main">
  <numFmts count="5">
    <numFmt numFmtId="176" formatCode="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8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4"/>
      <color theme="1"/>
      <name val="Times New Roman"/>
      <charset val="134"/>
    </font>
    <font>
      <sz val="22"/>
      <color theme="1"/>
      <name val="Times New Roman"/>
      <charset val="134"/>
    </font>
    <font>
      <sz val="11"/>
      <name val="Times New Roman"/>
      <charset val="0"/>
    </font>
    <font>
      <b/>
      <sz val="11"/>
      <name val="Times New Roman"/>
      <charset val="134"/>
    </font>
    <font>
      <sz val="11"/>
      <color rgb="FF000000"/>
      <name val="Times New Roman"/>
      <charset val="134"/>
    </font>
    <font>
      <sz val="12"/>
      <name val="Times New Roman"/>
      <charset val="134"/>
    </font>
    <font>
      <sz val="22"/>
      <name val="Times New Roman"/>
      <charset val="134"/>
    </font>
    <font>
      <sz val="11"/>
      <name val="方正仿宋_GBK"/>
      <charset val="134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0000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4"/>
      <color theme="1"/>
      <name val="方正黑体_GBK"/>
      <charset val="134"/>
    </font>
    <font>
      <sz val="22"/>
      <color theme="1"/>
      <name val="方正小标宋_GBK"/>
      <charset val="134"/>
    </font>
    <font>
      <sz val="11"/>
      <name val="黑体"/>
      <charset val="0"/>
    </font>
    <font>
      <sz val="11"/>
      <color theme="1"/>
      <name val="方正黑体_GBK"/>
      <charset val="134"/>
    </font>
    <font>
      <b/>
      <sz val="11"/>
      <name val="方正仿宋_GBK"/>
      <charset val="134"/>
    </font>
    <font>
      <sz val="11"/>
      <color theme="1"/>
      <name val="方正仿宋_GBK"/>
      <charset val="134"/>
    </font>
    <font>
      <sz val="11"/>
      <color rgb="FF000000"/>
      <name val="方正仿宋_GBK"/>
      <charset val="134"/>
    </font>
    <font>
      <sz val="12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6" fillId="28" borderId="13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9" fillId="32" borderId="13" applyNumberFormat="0" applyAlignment="0" applyProtection="0">
      <alignment vertical="center"/>
    </xf>
    <xf numFmtId="0" fontId="28" fillId="28" borderId="14" applyNumberFormat="0" applyAlignment="0" applyProtection="0">
      <alignment vertical="center"/>
    </xf>
    <xf numFmtId="0" fontId="19" fillId="18" borderId="10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/>
    </xf>
    <xf numFmtId="0" fontId="7" fillId="0" borderId="1" xfId="15" applyFont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36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51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常规 4" xfId="15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常规 3" xfId="36"/>
    <cellStyle name="60% - 强调文字颜色 3" xfId="37" builtinId="40"/>
    <cellStyle name="注释" xfId="38" builtinId="10"/>
    <cellStyle name="标题" xfId="39" builtinId="15"/>
    <cellStyle name="好" xfId="40" builtinId="26"/>
    <cellStyle name="标题 4" xfId="41" builtinId="19"/>
    <cellStyle name="强调文字颜色 1" xfId="42" builtinId="29"/>
    <cellStyle name="适中" xfId="43" builtinId="28"/>
    <cellStyle name="20% - 强调文字颜色 1" xfId="44" builtinId="30"/>
    <cellStyle name="差" xfId="45" builtinId="27"/>
    <cellStyle name="强调文字颜色 2" xfId="46" builtinId="33"/>
    <cellStyle name="40% - 强调文字颜色 1" xfId="47" builtinId="31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G6" sqref="G6"/>
    </sheetView>
  </sheetViews>
  <sheetFormatPr defaultColWidth="9" defaultRowHeight="14.25"/>
  <cols>
    <col min="1" max="1" width="5.425" style="1" customWidth="1"/>
    <col min="2" max="2" width="22.75" style="1" customWidth="1"/>
    <col min="3" max="3" width="8" style="1" customWidth="1"/>
    <col min="4" max="4" width="7.06666666666667" style="1" customWidth="1"/>
    <col min="5" max="5" width="9.98333333333333" style="1" customWidth="1"/>
    <col min="6" max="6" width="11.2666666666667" style="1" customWidth="1"/>
    <col min="7" max="7" width="9.30833333333333" style="1" customWidth="1"/>
    <col min="8" max="8" width="9.1" style="1" customWidth="1"/>
    <col min="9" max="9" width="9.06666666666667" style="2" customWidth="1"/>
    <col min="10" max="16384" width="9" style="1"/>
  </cols>
  <sheetData>
    <row r="1" ht="18" spans="1:1">
      <c r="A1" s="3" t="s">
        <v>0</v>
      </c>
    </row>
    <row r="2" ht="29.25" spans="1:9">
      <c r="A2" s="4" t="s">
        <v>1</v>
      </c>
      <c r="B2" s="4"/>
      <c r="C2" s="4"/>
      <c r="D2" s="4"/>
      <c r="E2" s="4"/>
      <c r="F2" s="4"/>
      <c r="G2" s="4"/>
      <c r="H2" s="4"/>
      <c r="I2" s="26"/>
    </row>
    <row r="3" ht="15" spans="9:9">
      <c r="I3" s="27" t="s">
        <v>2</v>
      </c>
    </row>
    <row r="4" ht="16" customHeight="1" spans="1:9">
      <c r="A4" s="5" t="s">
        <v>3</v>
      </c>
      <c r="B4" s="5" t="s">
        <v>4</v>
      </c>
      <c r="C4" s="5" t="s">
        <v>5</v>
      </c>
      <c r="D4" s="6" t="s">
        <v>6</v>
      </c>
      <c r="E4" s="23"/>
      <c r="F4" s="23"/>
      <c r="G4" s="23"/>
      <c r="H4" s="23"/>
      <c r="I4" s="28"/>
    </row>
    <row r="5" ht="16" customHeight="1" spans="1:9">
      <c r="A5" s="5"/>
      <c r="B5" s="5"/>
      <c r="C5" s="5"/>
      <c r="D5" s="7" t="s">
        <v>7</v>
      </c>
      <c r="E5" s="24"/>
      <c r="F5" s="24"/>
      <c r="G5" s="24"/>
      <c r="H5" s="24"/>
      <c r="I5" s="5" t="s">
        <v>8</v>
      </c>
    </row>
    <row r="6" ht="45" customHeight="1" spans="1:9">
      <c r="A6" s="5"/>
      <c r="B6" s="5"/>
      <c r="C6" s="5"/>
      <c r="D6" s="8" t="s">
        <v>9</v>
      </c>
      <c r="E6" s="5" t="s">
        <v>10</v>
      </c>
      <c r="F6" s="5" t="s">
        <v>11</v>
      </c>
      <c r="G6" s="5" t="s">
        <v>12</v>
      </c>
      <c r="H6" s="5" t="s">
        <v>13</v>
      </c>
      <c r="I6" s="5"/>
    </row>
    <row r="7" ht="20" customHeight="1" spans="1:9">
      <c r="A7" s="9" t="s">
        <v>14</v>
      </c>
      <c r="B7" s="9"/>
      <c r="C7" s="9">
        <f t="shared" ref="C7:I7" si="0">C8+C23</f>
        <v>8910</v>
      </c>
      <c r="D7" s="9">
        <f t="shared" si="0"/>
        <v>4060</v>
      </c>
      <c r="E7" s="9">
        <f t="shared" si="0"/>
        <v>1400</v>
      </c>
      <c r="F7" s="9">
        <f t="shared" si="0"/>
        <v>200</v>
      </c>
      <c r="G7" s="9">
        <f t="shared" si="0"/>
        <v>2200</v>
      </c>
      <c r="H7" s="9">
        <f t="shared" si="0"/>
        <v>260</v>
      </c>
      <c r="I7" s="9">
        <f t="shared" si="0"/>
        <v>4850</v>
      </c>
    </row>
    <row r="8" ht="20" customHeight="1" spans="1:9">
      <c r="A8" s="10" t="s">
        <v>15</v>
      </c>
      <c r="B8" s="11"/>
      <c r="C8" s="12">
        <f t="shared" ref="C8:I8" si="1">SUM(C9:C22)</f>
        <v>3000</v>
      </c>
      <c r="D8" s="12">
        <f t="shared" si="1"/>
        <v>1470</v>
      </c>
      <c r="E8" s="12">
        <f t="shared" si="1"/>
        <v>1400</v>
      </c>
      <c r="F8" s="12">
        <f t="shared" si="1"/>
        <v>50</v>
      </c>
      <c r="G8" s="12">
        <f t="shared" si="1"/>
        <v>0</v>
      </c>
      <c r="H8" s="12">
        <f t="shared" si="1"/>
        <v>20</v>
      </c>
      <c r="I8" s="12">
        <f t="shared" si="1"/>
        <v>1530</v>
      </c>
    </row>
    <row r="9" ht="20" customHeight="1" spans="1:9">
      <c r="A9" s="13">
        <v>1</v>
      </c>
      <c r="B9" s="14" t="s">
        <v>16</v>
      </c>
      <c r="C9" s="12">
        <f t="shared" ref="C9:C22" si="2">D9+I9</f>
        <v>1209</v>
      </c>
      <c r="D9" s="13">
        <f t="shared" ref="D9:D13" si="3">SUM(E9:H9)</f>
        <v>1100</v>
      </c>
      <c r="E9" s="13">
        <v>1100</v>
      </c>
      <c r="F9" s="25"/>
      <c r="G9" s="13"/>
      <c r="H9" s="13"/>
      <c r="I9" s="29">
        <v>109</v>
      </c>
    </row>
    <row r="10" ht="20" customHeight="1" spans="1:9">
      <c r="A10" s="13">
        <v>2</v>
      </c>
      <c r="B10" s="14" t="s">
        <v>17</v>
      </c>
      <c r="C10" s="12">
        <f t="shared" si="2"/>
        <v>305</v>
      </c>
      <c r="D10" s="13"/>
      <c r="E10" s="13"/>
      <c r="F10" s="25"/>
      <c r="G10" s="13"/>
      <c r="H10" s="13"/>
      <c r="I10" s="29">
        <v>305</v>
      </c>
    </row>
    <row r="11" ht="20" customHeight="1" spans="1:9">
      <c r="A11" s="13">
        <v>3</v>
      </c>
      <c r="B11" s="14" t="s">
        <v>18</v>
      </c>
      <c r="C11" s="12">
        <f t="shared" si="2"/>
        <v>95</v>
      </c>
      <c r="D11" s="13"/>
      <c r="E11" s="13"/>
      <c r="F11" s="25"/>
      <c r="G11" s="13"/>
      <c r="H11" s="13"/>
      <c r="I11" s="29">
        <v>95</v>
      </c>
    </row>
    <row r="12" ht="20" customHeight="1" spans="1:9">
      <c r="A12" s="13">
        <v>4</v>
      </c>
      <c r="B12" s="14" t="s">
        <v>19</v>
      </c>
      <c r="C12" s="12">
        <f t="shared" si="2"/>
        <v>173</v>
      </c>
      <c r="D12" s="13">
        <f t="shared" si="3"/>
        <v>50</v>
      </c>
      <c r="E12" s="13"/>
      <c r="F12" s="25">
        <v>50</v>
      </c>
      <c r="G12" s="13"/>
      <c r="H12" s="13"/>
      <c r="I12" s="29">
        <v>123</v>
      </c>
    </row>
    <row r="13" ht="20" customHeight="1" spans="1:9">
      <c r="A13" s="13">
        <v>5</v>
      </c>
      <c r="B13" s="14" t="s">
        <v>20</v>
      </c>
      <c r="C13" s="12">
        <f t="shared" si="2"/>
        <v>394</v>
      </c>
      <c r="D13" s="13">
        <f t="shared" si="3"/>
        <v>300</v>
      </c>
      <c r="E13" s="13">
        <v>300</v>
      </c>
      <c r="F13" s="25"/>
      <c r="G13" s="13"/>
      <c r="H13" s="13"/>
      <c r="I13" s="29">
        <v>94</v>
      </c>
    </row>
    <row r="14" ht="20" customHeight="1" spans="1:9">
      <c r="A14" s="13">
        <v>6</v>
      </c>
      <c r="B14" s="14" t="s">
        <v>21</v>
      </c>
      <c r="C14" s="12">
        <f t="shared" si="2"/>
        <v>23</v>
      </c>
      <c r="D14" s="13"/>
      <c r="E14" s="13"/>
      <c r="F14" s="25"/>
      <c r="G14" s="13"/>
      <c r="H14" s="13"/>
      <c r="I14" s="29">
        <v>23</v>
      </c>
    </row>
    <row r="15" ht="20" customHeight="1" spans="1:9">
      <c r="A15" s="13">
        <v>7</v>
      </c>
      <c r="B15" s="14" t="s">
        <v>22</v>
      </c>
      <c r="C15" s="12">
        <f t="shared" si="2"/>
        <v>108</v>
      </c>
      <c r="D15" s="13">
        <f>SUM(E15:H15)</f>
        <v>20</v>
      </c>
      <c r="E15" s="13"/>
      <c r="F15" s="25"/>
      <c r="G15" s="13"/>
      <c r="H15" s="13">
        <v>20</v>
      </c>
      <c r="I15" s="29">
        <v>88</v>
      </c>
    </row>
    <row r="16" ht="20" customHeight="1" spans="1:9">
      <c r="A16" s="13">
        <v>8</v>
      </c>
      <c r="B16" s="14" t="s">
        <v>23</v>
      </c>
      <c r="C16" s="12">
        <f t="shared" si="2"/>
        <v>121</v>
      </c>
      <c r="D16" s="13"/>
      <c r="E16" s="13"/>
      <c r="F16" s="25"/>
      <c r="G16" s="13"/>
      <c r="H16" s="13"/>
      <c r="I16" s="29">
        <v>121</v>
      </c>
    </row>
    <row r="17" ht="20" customHeight="1" spans="1:9">
      <c r="A17" s="13">
        <v>9</v>
      </c>
      <c r="B17" s="14" t="s">
        <v>24</v>
      </c>
      <c r="C17" s="12">
        <f t="shared" si="2"/>
        <v>90</v>
      </c>
      <c r="D17" s="13"/>
      <c r="E17" s="13"/>
      <c r="F17" s="25"/>
      <c r="G17" s="13"/>
      <c r="H17" s="13"/>
      <c r="I17" s="29">
        <v>90</v>
      </c>
    </row>
    <row r="18" ht="20" customHeight="1" spans="1:9">
      <c r="A18" s="13">
        <v>10</v>
      </c>
      <c r="B18" s="14" t="s">
        <v>25</v>
      </c>
      <c r="C18" s="12">
        <f t="shared" si="2"/>
        <v>108</v>
      </c>
      <c r="D18" s="13"/>
      <c r="E18" s="13"/>
      <c r="F18" s="25"/>
      <c r="G18" s="13"/>
      <c r="H18" s="13"/>
      <c r="I18" s="29">
        <v>108</v>
      </c>
    </row>
    <row r="19" ht="20" customHeight="1" spans="1:9">
      <c r="A19" s="13">
        <v>11</v>
      </c>
      <c r="B19" s="14" t="s">
        <v>26</v>
      </c>
      <c r="C19" s="12">
        <f t="shared" si="2"/>
        <v>90</v>
      </c>
      <c r="D19" s="13"/>
      <c r="E19" s="13"/>
      <c r="F19" s="25"/>
      <c r="G19" s="13"/>
      <c r="H19" s="13"/>
      <c r="I19" s="29">
        <v>90</v>
      </c>
    </row>
    <row r="20" ht="20" customHeight="1" spans="1:9">
      <c r="A20" s="13">
        <v>12</v>
      </c>
      <c r="B20" s="14" t="s">
        <v>27</v>
      </c>
      <c r="C20" s="12">
        <f t="shared" si="2"/>
        <v>102</v>
      </c>
      <c r="D20" s="13"/>
      <c r="E20" s="13"/>
      <c r="F20" s="25"/>
      <c r="G20" s="13"/>
      <c r="H20" s="13"/>
      <c r="I20" s="29">
        <v>102</v>
      </c>
    </row>
    <row r="21" ht="20" customHeight="1" spans="1:9">
      <c r="A21" s="13">
        <v>13</v>
      </c>
      <c r="B21" s="14" t="s">
        <v>28</v>
      </c>
      <c r="C21" s="12">
        <f t="shared" si="2"/>
        <v>85</v>
      </c>
      <c r="D21" s="13"/>
      <c r="E21" s="13"/>
      <c r="F21" s="25"/>
      <c r="G21" s="13"/>
      <c r="H21" s="13"/>
      <c r="I21" s="29">
        <v>85</v>
      </c>
    </row>
    <row r="22" ht="20" customHeight="1" spans="1:9">
      <c r="A22" s="13">
        <v>14</v>
      </c>
      <c r="B22" s="14" t="s">
        <v>29</v>
      </c>
      <c r="C22" s="12">
        <f t="shared" si="2"/>
        <v>97</v>
      </c>
      <c r="D22" s="13"/>
      <c r="E22" s="13"/>
      <c r="F22" s="25"/>
      <c r="G22" s="13"/>
      <c r="H22" s="13"/>
      <c r="I22" s="29">
        <v>97</v>
      </c>
    </row>
    <row r="23" ht="20" customHeight="1" spans="1:9">
      <c r="A23" s="10" t="s">
        <v>30</v>
      </c>
      <c r="B23" s="11"/>
      <c r="C23" s="13">
        <f>SUM(C24:C34)</f>
        <v>5910</v>
      </c>
      <c r="D23" s="13">
        <f>SUM(D24:D34)</f>
        <v>2590</v>
      </c>
      <c r="E23" s="13"/>
      <c r="F23" s="13">
        <f>SUM(F24:F34)</f>
        <v>150</v>
      </c>
      <c r="G23" s="13">
        <f>SUM(G24:G34)</f>
        <v>2200</v>
      </c>
      <c r="H23" s="13">
        <f>SUM(H24:H34)</f>
        <v>240</v>
      </c>
      <c r="I23" s="13">
        <f>SUM(I24:I34)</f>
        <v>3320</v>
      </c>
    </row>
    <row r="24" ht="20" customHeight="1" spans="1:9">
      <c r="A24" s="13">
        <v>1</v>
      </c>
      <c r="B24" s="15" t="s">
        <v>31</v>
      </c>
      <c r="C24" s="12">
        <f>D24+I24</f>
        <v>5300</v>
      </c>
      <c r="D24" s="13">
        <f>SUM(E24:H24)</f>
        <v>2390</v>
      </c>
      <c r="E24" s="13"/>
      <c r="F24" s="13">
        <v>150</v>
      </c>
      <c r="G24" s="13">
        <v>2000</v>
      </c>
      <c r="H24" s="13">
        <v>240</v>
      </c>
      <c r="I24" s="13">
        <v>2910</v>
      </c>
    </row>
    <row r="25" ht="20" customHeight="1" spans="1:9">
      <c r="A25" s="13">
        <v>2</v>
      </c>
      <c r="B25" s="16" t="s">
        <v>32</v>
      </c>
      <c r="C25" s="12">
        <f>D25+I25</f>
        <v>130</v>
      </c>
      <c r="D25" s="13">
        <f>SUM(E25:H25)</f>
        <v>100</v>
      </c>
      <c r="E25" s="13"/>
      <c r="F25" s="13"/>
      <c r="G25" s="13">
        <v>100</v>
      </c>
      <c r="H25" s="13"/>
      <c r="I25" s="13">
        <v>30</v>
      </c>
    </row>
    <row r="26" ht="20" customHeight="1" spans="1:9">
      <c r="A26" s="13">
        <v>3</v>
      </c>
      <c r="B26" s="16" t="s">
        <v>33</v>
      </c>
      <c r="C26" s="12">
        <f>D26+I26</f>
        <v>200</v>
      </c>
      <c r="D26" s="13">
        <f>SUM(E26:H26)</f>
        <v>100</v>
      </c>
      <c r="E26" s="13"/>
      <c r="F26" s="13"/>
      <c r="G26" s="13">
        <v>100</v>
      </c>
      <c r="H26" s="13"/>
      <c r="I26" s="13">
        <v>100</v>
      </c>
    </row>
    <row r="27" ht="20" customHeight="1" spans="1:9">
      <c r="A27" s="13">
        <v>4</v>
      </c>
      <c r="B27" s="17" t="s">
        <v>34</v>
      </c>
      <c r="C27" s="12">
        <f>D27+I27</f>
        <v>80</v>
      </c>
      <c r="D27" s="18"/>
      <c r="E27" s="18"/>
      <c r="F27" s="18"/>
      <c r="G27" s="18"/>
      <c r="H27" s="18"/>
      <c r="I27" s="30">
        <v>80</v>
      </c>
    </row>
    <row r="28" ht="20" customHeight="1" spans="1:9">
      <c r="A28" s="13">
        <v>5</v>
      </c>
      <c r="B28" s="19" t="s">
        <v>35</v>
      </c>
      <c r="C28" s="12">
        <f>D28+I28</f>
        <v>20</v>
      </c>
      <c r="D28" s="18"/>
      <c r="E28" s="18"/>
      <c r="F28" s="18"/>
      <c r="G28" s="18"/>
      <c r="H28" s="18"/>
      <c r="I28" s="30">
        <v>20</v>
      </c>
    </row>
    <row r="29" ht="20" customHeight="1" spans="1:9">
      <c r="A29" s="13">
        <v>6</v>
      </c>
      <c r="B29" s="19" t="s">
        <v>36</v>
      </c>
      <c r="C29" s="12">
        <f t="shared" ref="C29:C50" si="4">D29+I29</f>
        <v>40</v>
      </c>
      <c r="D29" s="18"/>
      <c r="E29" s="18"/>
      <c r="F29" s="18"/>
      <c r="G29" s="18"/>
      <c r="H29" s="18"/>
      <c r="I29" s="30">
        <v>40</v>
      </c>
    </row>
    <row r="30" ht="20" customHeight="1" spans="1:9">
      <c r="A30" s="13">
        <v>7</v>
      </c>
      <c r="B30" s="19" t="s">
        <v>37</v>
      </c>
      <c r="C30" s="12">
        <f t="shared" si="4"/>
        <v>50</v>
      </c>
      <c r="D30" s="18"/>
      <c r="E30" s="18"/>
      <c r="F30" s="18"/>
      <c r="G30" s="18"/>
      <c r="H30" s="18"/>
      <c r="I30" s="30">
        <v>50</v>
      </c>
    </row>
    <row r="31" ht="20" customHeight="1" spans="1:9">
      <c r="A31" s="13">
        <v>8</v>
      </c>
      <c r="B31" s="19" t="s">
        <v>38</v>
      </c>
      <c r="C31" s="12">
        <f t="shared" si="4"/>
        <v>20</v>
      </c>
      <c r="D31" s="18"/>
      <c r="E31" s="18"/>
      <c r="F31" s="18"/>
      <c r="G31" s="18"/>
      <c r="H31" s="18"/>
      <c r="I31" s="30">
        <v>20</v>
      </c>
    </row>
    <row r="32" ht="20" customHeight="1" spans="1:9">
      <c r="A32" s="13">
        <v>9</v>
      </c>
      <c r="B32" s="20" t="s">
        <v>39</v>
      </c>
      <c r="C32" s="12">
        <f t="shared" si="4"/>
        <v>40</v>
      </c>
      <c r="D32" s="18"/>
      <c r="E32" s="18"/>
      <c r="F32" s="18"/>
      <c r="G32" s="18"/>
      <c r="H32" s="18"/>
      <c r="I32" s="30">
        <v>40</v>
      </c>
    </row>
    <row r="33" ht="20" customHeight="1" spans="1:9">
      <c r="A33" s="13">
        <v>10</v>
      </c>
      <c r="B33" s="21" t="s">
        <v>40</v>
      </c>
      <c r="C33" s="12">
        <f t="shared" si="4"/>
        <v>20</v>
      </c>
      <c r="D33" s="18"/>
      <c r="E33" s="18"/>
      <c r="F33" s="18"/>
      <c r="G33" s="18"/>
      <c r="H33" s="18"/>
      <c r="I33" s="30">
        <v>20</v>
      </c>
    </row>
    <row r="34" ht="20" customHeight="1" spans="1:9">
      <c r="A34" s="13">
        <v>11</v>
      </c>
      <c r="B34" s="22" t="s">
        <v>41</v>
      </c>
      <c r="C34" s="12">
        <f t="shared" si="4"/>
        <v>10</v>
      </c>
      <c r="D34" s="18"/>
      <c r="E34" s="18"/>
      <c r="F34" s="18"/>
      <c r="G34" s="18"/>
      <c r="H34" s="18"/>
      <c r="I34" s="30">
        <v>10</v>
      </c>
    </row>
  </sheetData>
  <mergeCells count="10">
    <mergeCell ref="A2:I2"/>
    <mergeCell ref="D4:I4"/>
    <mergeCell ref="D5:H5"/>
    <mergeCell ref="A7:B7"/>
    <mergeCell ref="A8:B8"/>
    <mergeCell ref="A23:B23"/>
    <mergeCell ref="A4:A6"/>
    <mergeCell ref="B4:B6"/>
    <mergeCell ref="C4:C6"/>
    <mergeCell ref="I5:I6"/>
  </mergeCells>
  <printOptions horizontalCentered="1"/>
  <pageMargins left="0.432638888888889" right="0.354166666666667" top="0.865972222222222" bottom="0.747916666666667" header="0.5" footer="0.5"/>
  <pageSetup paperSize="9" firstPageNumber="35" orientation="portrait" useFirstPageNumber="1" horizontalDpi="600"/>
  <headerFooter>
    <oddFooter>&amp;C第 &amp;P 页</oddFooter>
  </headerFooter>
  <ignoredErrors>
    <ignoredError sqref="C23" formula="1"/>
    <ignoredError sqref="D24:D26 D9:D1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白金龙</dc:creator>
  <cp:lastModifiedBy>李青芸</cp:lastModifiedBy>
  <dcterms:created xsi:type="dcterms:W3CDTF">2026-08-18T08:50:00Z</dcterms:created>
  <dcterms:modified xsi:type="dcterms:W3CDTF">2026-08-31T16:24:07Z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2052-11.8.2.12015</vt:lpwstr>
  </property>
  <property fmtid="{D5CDD505-2E9C-101B-9397-08002B2CF9AE}" pid="3" name="ICV">
    <vt:lpwstr>2D348567001B5F1E273A956AB03D46D7</vt:lpwstr>
  </property>
  <property fmtid="{D5CDD505-2E9C-101B-9397-08002B2CF9AE}" pid="4" name="CalculationRule">
    <vt:r8>0</vt:r8>
  </property>
</Properties>
</file>